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lglt.sharepoint.com/sites/CoworkingLGI-LG-RBRail2/Bendrai naudojami dokumentai/27770-2 Depas Panevežio/2. Protokolai/1. PO/PD EN/"/>
    </mc:Choice>
  </mc:AlternateContent>
  <xr:revisionPtr revIDLastSave="270" documentId="8_{0E15D07F-30A9-4250-8E8E-EDF53C53F6D9}" xr6:coauthVersionLast="47" xr6:coauthVersionMax="47" xr10:uidLastSave="{FE663A36-95DD-4B56-B451-9B4695CB7EA6}"/>
  <bookViews>
    <workbookView xWindow="29385" yWindow="675" windowWidth="31290" windowHeight="18195" xr2:uid="{00000000-000D-0000-FFFF-FFFF00000000}"/>
  </bookViews>
  <sheets>
    <sheet name="Kainodar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3" l="1"/>
  <c r="F45" i="3"/>
  <c r="F14" i="3"/>
  <c r="F15" i="3"/>
  <c r="F16" i="3"/>
  <c r="F21" i="3" l="1"/>
  <c r="F22" i="3"/>
  <c r="F23" i="3"/>
  <c r="F24" i="3"/>
  <c r="F25" i="3"/>
  <c r="F26" i="3"/>
  <c r="F27" i="3"/>
  <c r="F28" i="3"/>
  <c r="F29" i="3"/>
  <c r="F30" i="3"/>
  <c r="F31" i="3"/>
  <c r="F32" i="3"/>
  <c r="F33" i="3"/>
  <c r="F34" i="3"/>
  <c r="F35" i="3"/>
  <c r="F36" i="3"/>
  <c r="F37" i="3"/>
  <c r="F38" i="3"/>
  <c r="F39" i="3"/>
  <c r="F40" i="3"/>
  <c r="F41" i="3"/>
  <c r="F42" i="3"/>
  <c r="F43" i="3"/>
  <c r="F44" i="3"/>
  <c r="F20" i="3"/>
  <c r="F19" i="3"/>
  <c r="F18" i="3"/>
  <c r="F13" i="3"/>
  <c r="F12" i="3"/>
  <c r="F46" i="3"/>
  <c r="F10" i="3"/>
  <c r="F9" i="3"/>
  <c r="F8" i="3"/>
  <c r="F11" i="3" l="1"/>
  <c r="F17" i="3"/>
  <c r="F7" i="3"/>
  <c r="F48" i="3" l="1"/>
</calcChain>
</file>

<file path=xl/sharedStrings.xml><?xml version="1.0" encoding="utf-8"?>
<sst xmlns="http://schemas.openxmlformats.org/spreadsheetml/2006/main" count="212" uniqueCount="129">
  <si>
    <r>
      <rPr>
        <i/>
        <sz val="10"/>
        <color theme="1"/>
        <rFont val="Arial"/>
        <family val="2"/>
        <charset val="186"/>
      </rPr>
      <t>1. Tender pricing table.</t>
    </r>
  </si>
  <si>
    <r>
      <rPr>
        <b/>
        <sz val="11"/>
        <color theme="1"/>
        <rFont val="Arial"/>
        <family val="2"/>
        <charset val="186"/>
      </rPr>
      <t>Entry No.</t>
    </r>
  </si>
  <si>
    <r>
      <rPr>
        <b/>
        <sz val="11"/>
        <color theme="1"/>
        <rFont val="Arial"/>
        <family val="2"/>
        <charset val="186"/>
      </rPr>
      <t>Service phases and works</t>
    </r>
  </si>
  <si>
    <r>
      <rPr>
        <b/>
        <sz val="11"/>
        <color theme="1"/>
        <rFont val="Arial"/>
        <family val="2"/>
        <charset val="186"/>
      </rPr>
      <t>Measurement units</t>
    </r>
  </si>
  <si>
    <r>
      <rPr>
        <b/>
        <sz val="11"/>
        <color theme="1"/>
        <rFont val="Arial"/>
        <family val="2"/>
        <charset val="186"/>
      </rPr>
      <t>Unit rate, EUR (excluding VAT)</t>
    </r>
  </si>
  <si>
    <r>
      <rPr>
        <b/>
        <sz val="11"/>
        <color theme="1"/>
        <rFont val="Arial"/>
        <family val="2"/>
        <charset val="186"/>
      </rPr>
      <t>Total price, EUR (excluding VAT)</t>
    </r>
  </si>
  <si>
    <r>
      <rPr>
        <b/>
        <sz val="11"/>
        <color theme="1"/>
        <rFont val="Arial"/>
        <family val="2"/>
        <charset val="186"/>
      </rPr>
      <t>Country from which the service will be provided</t>
    </r>
  </si>
  <si>
    <t>Phase I. Engineering studies and submission of an inception report.</t>
  </si>
  <si>
    <r>
      <rPr>
        <sz val="11"/>
        <color theme="1"/>
        <rFont val="Arial"/>
        <family val="2"/>
        <charset val="186"/>
      </rPr>
      <t>1.1.</t>
    </r>
  </si>
  <si>
    <r>
      <rPr>
        <sz val="11"/>
        <color theme="1"/>
        <rFont val="Arial"/>
        <family val="2"/>
        <charset val="186"/>
      </rPr>
      <t>Preparation of the inception report, reconciliation</t>
    </r>
  </si>
  <si>
    <r>
      <rPr>
        <sz val="11"/>
        <color theme="1"/>
        <rFont val="Arial"/>
        <family val="2"/>
        <charset val="186"/>
      </rPr>
      <t>pcs.</t>
    </r>
  </si>
  <si>
    <r>
      <rPr>
        <i/>
        <sz val="11"/>
        <color rgb="FFFF0000"/>
        <rFont val="Arial"/>
        <family val="2"/>
        <charset val="186"/>
      </rPr>
      <t>/specify/</t>
    </r>
  </si>
  <si>
    <r>
      <rPr>
        <sz val="11"/>
        <color theme="1"/>
        <rFont val="Arial"/>
        <family val="2"/>
        <charset val="186"/>
      </rPr>
      <t>1.2.</t>
    </r>
  </si>
  <si>
    <t>Preparation and coordination of engineering geodetic and topographical surveys</t>
  </si>
  <si>
    <r>
      <rPr>
        <sz val="11"/>
        <color theme="1"/>
        <rFont val="Arial"/>
        <family val="2"/>
        <charset val="186"/>
      </rPr>
      <t>Services</t>
    </r>
  </si>
  <si>
    <t>1.3.</t>
  </si>
  <si>
    <r>
      <rPr>
        <sz val="11"/>
        <color theme="1"/>
        <rFont val="Arial"/>
        <family val="2"/>
        <charset val="186"/>
      </rPr>
      <t>Other necessary studies according to the specifics of the object to be procured</t>
    </r>
  </si>
  <si>
    <t>Phase II. Engineering studies, preparation, coordination, approval, publicity of design proposals, obtaining of a building permit.</t>
  </si>
  <si>
    <t>2.1.</t>
  </si>
  <si>
    <t xml:space="preserve">Preparation, coordination and receipt of the assessment report of the Lithuanian Geological Survey for Phase I engineering geological surveys (in accordance with  RBDG-MAN-041-0100 – Requirements for site investigations, Phase 1.2) </t>
  </si>
  <si>
    <t>2.2.</t>
  </si>
  <si>
    <r>
      <rPr>
        <sz val="11"/>
        <color theme="1"/>
        <rFont val="Arial"/>
        <family val="2"/>
        <charset val="186"/>
      </rPr>
      <t>Preparation and coordination of a geotechnical report</t>
    </r>
  </si>
  <si>
    <t>2.3.</t>
  </si>
  <si>
    <r>
      <rPr>
        <sz val="11"/>
        <color rgb="FF000000"/>
        <rFont val="Arial"/>
        <family val="2"/>
        <charset val="186"/>
      </rPr>
      <t>1 m2</t>
    </r>
  </si>
  <si>
    <r>
      <rPr>
        <sz val="11"/>
        <color rgb="FF000000"/>
        <rFont val="Arial"/>
        <family val="2"/>
        <charset val="186"/>
      </rPr>
      <t>m2</t>
    </r>
  </si>
  <si>
    <r>
      <rPr>
        <sz val="11"/>
        <color theme="1"/>
        <rFont val="Arial"/>
        <family val="2"/>
        <charset val="186"/>
      </rPr>
      <t>1 m</t>
    </r>
  </si>
  <si>
    <r>
      <rPr>
        <sz val="11"/>
        <color theme="1"/>
        <rFont val="Arial"/>
        <family val="2"/>
        <charset val="186"/>
      </rPr>
      <t>100 m</t>
    </r>
  </si>
  <si>
    <t>All necessary special requirements, conditions of connection, approvals, consents, written consents, etc. have been obtained.</t>
  </si>
  <si>
    <t xml:space="preserve">Design conditions </t>
  </si>
  <si>
    <t xml:space="preserve">
Digital model data (corresponding to the level of detail of the design proposals in accordance with the requirements of the RB DG and the Customer) prepared, coordinated and approved.</t>
  </si>
  <si>
    <t xml:space="preserve">BIM model </t>
  </si>
  <si>
    <t>Phase III. Engineering studies, preparation and coordination of the technical detailed design, expert examination of the design, obtaining of AS-Bo No-Bo assessments, approval.</t>
  </si>
  <si>
    <t>3.1.</t>
  </si>
  <si>
    <t xml:space="preserve">Preparation, coordination and receipt of the assessment report of the Lithuanian Geological Survey for the Phase II engineering geological survey (in accordance with  RBDG-MAN-041-0100 – Requirements for site investigations, Phase 1.2) </t>
  </si>
  <si>
    <t>3.2.</t>
  </si>
  <si>
    <t>Revision and coordination of the geotechnical report</t>
  </si>
  <si>
    <t>3.3.</t>
  </si>
  <si>
    <r>
      <rPr>
        <sz val="11"/>
        <color theme="1"/>
        <rFont val="Arial"/>
        <family val="2"/>
        <charset val="186"/>
      </rPr>
      <t xml:space="preserve">Preparation of the technical detailed design of a structure (rolling stock service building) of a defined exact area, including coordination, approval. </t>
    </r>
  </si>
  <si>
    <t>3.4.</t>
  </si>
  <si>
    <r>
      <rPr>
        <sz val="11"/>
        <color theme="1"/>
        <rFont val="Arial"/>
        <family val="2"/>
        <charset val="186"/>
      </rPr>
      <t xml:space="preserve">Preparation of the technical detailed design of a structure (fire and rescue train building) of a defined exact area, including coordination, approval. </t>
    </r>
  </si>
  <si>
    <t>3.5.</t>
  </si>
  <si>
    <r>
      <rPr>
        <sz val="11"/>
        <color theme="1"/>
        <rFont val="Arial"/>
        <family val="2"/>
        <charset val="186"/>
      </rPr>
      <t xml:space="preserve">Preparation of a technical detailed design of a structure (administrative building) with a defined exact area, including coordination, approval. </t>
    </r>
  </si>
  <si>
    <t>3.6.</t>
  </si>
  <si>
    <r>
      <rPr>
        <sz val="11"/>
        <color theme="1"/>
        <rFont val="Arial"/>
        <family val="2"/>
        <charset val="186"/>
      </rPr>
      <t xml:space="preserve">Preparation of the technical detailed design of a structure (shed building) with a defined exact area, including coordination, approval. </t>
    </r>
  </si>
  <si>
    <t>3.7.</t>
  </si>
  <si>
    <r>
      <rPr>
        <sz val="11"/>
        <color theme="1"/>
        <rFont val="Arial"/>
        <family val="2"/>
        <charset val="186"/>
      </rPr>
      <t xml:space="preserve">Preparation of the technical detailed design of a structure (warehouse building) with a defined exact area, including coordination, approval. </t>
    </r>
  </si>
  <si>
    <t>3.8.</t>
  </si>
  <si>
    <r>
      <rPr>
        <sz val="11"/>
        <color theme="1"/>
        <rFont val="Arial"/>
        <family val="2"/>
        <charset val="186"/>
      </rPr>
      <t xml:space="preserve">Preparation of the technical detailed design of a structure (refuelling area) with a defined exact area, including coordination, approval. </t>
    </r>
  </si>
  <si>
    <t>3.9.</t>
  </si>
  <si>
    <r>
      <rPr>
        <sz val="11"/>
        <color theme="1"/>
        <rFont val="Arial"/>
        <family val="2"/>
        <charset val="186"/>
      </rPr>
      <t xml:space="preserve">Preparation of the technical detailed design of a structure (1520 mm gauge) with a defined exact length, including coordination, approval. </t>
    </r>
  </si>
  <si>
    <t>3.10.</t>
  </si>
  <si>
    <r>
      <rPr>
        <sz val="11"/>
        <color theme="1"/>
        <rFont val="Arial"/>
        <family val="2"/>
        <charset val="186"/>
      </rPr>
      <t xml:space="preserve">Preparation of the technical detailed design of a structure (1435 mm gauge) with a defined exact length, including coordination, approval. </t>
    </r>
  </si>
  <si>
    <t>3.11.</t>
  </si>
  <si>
    <r>
      <rPr>
        <sz val="11"/>
        <color theme="1"/>
        <rFont val="Arial"/>
        <family val="2"/>
        <charset val="186"/>
      </rPr>
      <t xml:space="preserve">Preparation of the technical detailed design of a structure (sub-crane gauge track) with a defined exact length, including coordination, approval. </t>
    </r>
  </si>
  <si>
    <t>3.12.</t>
  </si>
  <si>
    <r>
      <rPr>
        <sz val="11"/>
        <color theme="1"/>
        <rFont val="Arial"/>
        <family val="2"/>
        <charset val="186"/>
      </rPr>
      <t xml:space="preserve">Preparation of the technical detailed design of a structure (2-lane road, including appurtenances) with a defined exact length, including coordination, approval. </t>
    </r>
  </si>
  <si>
    <t>3.13.</t>
  </si>
  <si>
    <r>
      <rPr>
        <sz val="11"/>
        <color theme="1"/>
        <rFont val="Arial"/>
        <family val="2"/>
        <charset val="186"/>
      </rPr>
      <t xml:space="preserve">Preparation of the technical detailed design of a structure (hard surfacing areas, crossings, pedestrian crossings, pavements, internal roads, paths) with a defined exact length, including coordination, approval. </t>
    </r>
  </si>
  <si>
    <t>3.14.</t>
  </si>
  <si>
    <r>
      <rPr>
        <sz val="11"/>
        <color theme="1"/>
        <rFont val="Arial"/>
        <family val="2"/>
        <charset val="186"/>
      </rPr>
      <t xml:space="preserve">Preparation of the technical detailed design of engineering networks (communication sewers) with a defined exact length, including coordination, approval. </t>
    </r>
  </si>
  <si>
    <t>3.15.</t>
  </si>
  <si>
    <r>
      <rPr>
        <sz val="11"/>
        <color theme="1"/>
        <rFont val="Arial"/>
        <family val="2"/>
        <charset val="186"/>
      </rPr>
      <t xml:space="preserve">Preparation of the technical detailed design of engineering networks (cable ducts) with a defined exact length, including coordination, approval. </t>
    </r>
  </si>
  <si>
    <t>3.16.</t>
  </si>
  <si>
    <r>
      <rPr>
        <sz val="11"/>
        <color theme="1"/>
        <rFont val="Arial"/>
        <family val="2"/>
        <charset val="186"/>
      </rPr>
      <t xml:space="preserve">Preparation of the technical detailed design of engineering networks (storm sewers, including the installation of a treatment plant as required) with a defined exact length, including coordination, approval. </t>
    </r>
  </si>
  <si>
    <t>3.17.</t>
  </si>
  <si>
    <r>
      <rPr>
        <sz val="11"/>
        <color theme="1"/>
        <rFont val="Arial"/>
        <family val="2"/>
        <charset val="186"/>
      </rPr>
      <t xml:space="preserve">Preparation of the technical detailed design of engineering networks (structural drainage) with a defined exact length, including coordination, approval. </t>
    </r>
  </si>
  <si>
    <t>3.18.</t>
  </si>
  <si>
    <r>
      <rPr>
        <sz val="11"/>
        <color theme="1"/>
        <rFont val="Arial"/>
        <family val="2"/>
        <charset val="186"/>
      </rPr>
      <t xml:space="preserve">Preparation of the technical detailed design of engineering networks (water supply, including the installation of a water point) with a defined exact length, including coordination, approval. </t>
    </r>
  </si>
  <si>
    <t>3.19.</t>
  </si>
  <si>
    <r>
      <rPr>
        <sz val="11"/>
        <color theme="1"/>
        <rFont val="Arial"/>
        <family val="2"/>
        <charset val="186"/>
      </rPr>
      <t xml:space="preserve">Preparation of the technical detailed design of engineering networks (for domestic wastewater disposal, including the installation of a treatment plant) with a defined exact length, including coordination, approval. </t>
    </r>
  </si>
  <si>
    <t>3.20.</t>
  </si>
  <si>
    <r>
      <rPr>
        <sz val="11"/>
        <color theme="1"/>
        <rFont val="Arial"/>
        <family val="2"/>
        <charset val="186"/>
      </rPr>
      <t xml:space="preserve">Preparation of the technical detailed design of engineering networks (lighting networks including poles and luminaires and connections) with a defined exact length, including coordination, approval. </t>
    </r>
  </si>
  <si>
    <t>3.21.</t>
  </si>
  <si>
    <r>
      <rPr>
        <sz val="11"/>
        <color theme="1"/>
        <rFont val="Arial"/>
        <family val="2"/>
        <charset val="186"/>
      </rPr>
      <t xml:space="preserve">Preparation of the technical detailed design of engineering networks (installation and protection of electrical networks) with a defined exact length, including coordination, approval. </t>
    </r>
  </si>
  <si>
    <t>3.22.</t>
  </si>
  <si>
    <r>
      <rPr>
        <sz val="11"/>
        <color theme="1"/>
        <rFont val="Arial"/>
        <family val="2"/>
        <charset val="186"/>
      </rPr>
      <t xml:space="preserve">Preparation of the technical detailed design of engineering networks (electricity metering networks) with a defined exact length, including coordination, approval. </t>
    </r>
  </si>
  <si>
    <t>3.23.</t>
  </si>
  <si>
    <r>
      <rPr>
        <sz val="11"/>
        <color theme="1"/>
        <rFont val="Arial"/>
        <family val="2"/>
        <charset val="186"/>
      </rPr>
      <t xml:space="preserve">Preparation of the technical detailed design of engineering networks (drainage systems, drainage networks) with a defined exact length, including coordination, approval. </t>
    </r>
  </si>
  <si>
    <t>3.24.</t>
  </si>
  <si>
    <r>
      <rPr>
        <sz val="11"/>
        <color theme="1"/>
        <rFont val="Arial"/>
        <family val="2"/>
        <charset val="186"/>
      </rPr>
      <t xml:space="preserve">Preparation of the technical detailed design of engineering networks (electronic communications networks) with a defined exact length, including coordination, approval. </t>
    </r>
  </si>
  <si>
    <t>3.25.</t>
  </si>
  <si>
    <r>
      <rPr>
        <sz val="11"/>
        <color theme="1"/>
        <rFont val="Arial"/>
        <family val="2"/>
        <charset val="186"/>
      </rPr>
      <t xml:space="preserve">Preparation of the technical detailed design of a structure (fencing of the site, including a gate system and automatic control) with a defined exact length, including coordination, approval. </t>
    </r>
  </si>
  <si>
    <t>3.26.</t>
  </si>
  <si>
    <r>
      <rPr>
        <sz val="11"/>
        <color theme="1"/>
        <rFont val="Arial"/>
        <family val="2"/>
        <charset val="186"/>
      </rPr>
      <t xml:space="preserve">Preparation of the technical detailed design of engineering networks (CCTV system with connection of equipment to ensure functionality) with a defined exact length, including coordination, approval. </t>
    </r>
  </si>
  <si>
    <t>3.27.</t>
  </si>
  <si>
    <r>
      <rPr>
        <sz val="11"/>
        <rFont val="Arial"/>
        <family val="2"/>
        <charset val="186"/>
      </rPr>
      <t xml:space="preserve">Preparation of the technical detailed design of engineering networks (foundations for electrification contact network pylons together with necessary equipment, locations of protective shields, etc.) with a defined exact length, including coordination, approval. </t>
    </r>
  </si>
  <si>
    <t>3.28.</t>
  </si>
  <si>
    <r>
      <rPr>
        <sz val="11"/>
        <color rgb="FF000000"/>
        <rFont val="Arial"/>
        <family val="2"/>
        <charset val="186"/>
      </rPr>
      <t xml:space="preserve">Digital model data </t>
    </r>
    <r>
      <rPr>
        <i/>
        <sz val="11"/>
        <color rgb="FF000000"/>
        <rFont val="Arial"/>
        <family val="2"/>
        <charset val="186"/>
      </rPr>
      <t>(corresponding to the level of detail of the technical detailed design in accordance with the requirements of the RB DG and the Customer) prepared, coordinated and approved.</t>
    </r>
  </si>
  <si>
    <r>
      <rPr>
        <sz val="11"/>
        <color theme="1"/>
        <rFont val="Arial"/>
        <family val="2"/>
        <charset val="186"/>
      </rPr>
      <t>BIM model</t>
    </r>
  </si>
  <si>
    <t>Phase IV. Design implementation supervision services</t>
  </si>
  <si>
    <r>
      <rPr>
        <sz val="11"/>
        <color theme="1"/>
        <rFont val="Arial"/>
        <family val="2"/>
        <charset val="186"/>
      </rPr>
      <t>4.1.</t>
    </r>
  </si>
  <si>
    <t>Design implementation supervision</t>
  </si>
  <si>
    <r>
      <rPr>
        <b/>
        <sz val="11"/>
        <color theme="1"/>
        <rFont val="Arial"/>
        <family val="2"/>
        <charset val="186"/>
      </rPr>
      <t xml:space="preserve">Total cost of the tender (Phase I+Phase II+Phase III+Phase IV), EUR </t>
    </r>
  </si>
  <si>
    <t>2. Tender pricing table (a set of services that may become apparent during the preparation of design proposals or/and master technical detailed design tenders).</t>
  </si>
  <si>
    <t>1.</t>
  </si>
  <si>
    <r>
      <rPr>
        <sz val="11"/>
        <color theme="1"/>
        <rFont val="Arial"/>
        <family val="2"/>
        <charset val="186"/>
      </rPr>
      <t xml:space="preserve">Preparation of a technical detailed design for an engineering structure (retaining wall) up to 2 m high, including coordination, approval. </t>
    </r>
  </si>
  <si>
    <t>2.</t>
  </si>
  <si>
    <r>
      <rPr>
        <sz val="11"/>
        <color theme="1"/>
        <rFont val="Arial"/>
        <family val="2"/>
        <charset val="186"/>
      </rPr>
      <t xml:space="preserve">Preparation of a technical detailed design for an engineering structure (retaining wall) from 2 m to 4 m high, including coordination, approval. </t>
    </r>
  </si>
  <si>
    <r>
      <rPr>
        <sz val="11"/>
        <color theme="1"/>
        <rFont val="Arial"/>
        <family val="2"/>
        <charset val="186"/>
      </rPr>
      <t xml:space="preserve">Preparation of the technical detailed design of an engineering structure (noise barrier wall) from 4 m to 8 m high, including coordination, approval. </t>
    </r>
  </si>
  <si>
    <t>3.</t>
  </si>
  <si>
    <t>4.</t>
  </si>
  <si>
    <r>
      <rPr>
        <sz val="11"/>
        <color theme="1"/>
        <rFont val="Arial"/>
        <family val="2"/>
        <charset val="186"/>
      </rPr>
      <t xml:space="preserve">Preparation of the technical detailed design of an engineering structure (motorway viaduct) up to 200 m in length, including coordination, approval. </t>
    </r>
  </si>
  <si>
    <t>5.</t>
  </si>
  <si>
    <r>
      <rPr>
        <sz val="11"/>
        <color theme="1"/>
        <rFont val="Arial"/>
        <family val="2"/>
        <charset val="186"/>
      </rPr>
      <t xml:space="preserve">Preparation of a technical detailed design for an engineering structure (water culverts) up to 1600 mm in diameter (internal), including coordination, approval. </t>
    </r>
  </si>
  <si>
    <t>6.</t>
  </si>
  <si>
    <r>
      <rPr>
        <sz val="11"/>
        <color theme="1"/>
        <rFont val="Arial"/>
        <family val="2"/>
        <charset val="186"/>
      </rPr>
      <t xml:space="preserve">Preparation of a technical detailed design for the deformed ring cross-section of the 1340 – 2010 mm wide (internal) section of an engineering structure (water culverts), including coordination, approval. </t>
    </r>
  </si>
  <si>
    <t>7.</t>
  </si>
  <si>
    <t>Engineering geological surveys up to 6 m. (percussion drilling)  (RBDG-MAN-041-0100 – Requirements for site investigations, Phase 2)</t>
  </si>
  <si>
    <t>8.</t>
  </si>
  <si>
    <t>Engineering geological surveys up to 6 m.  (core drilling)(RBDG-MAN-041-0100 – Requirements for site investigations, Phase 2)</t>
  </si>
  <si>
    <t>9.</t>
  </si>
  <si>
    <t>Engineering geological surveys from 6 m. to 10 m. (core drilling) (RBDG-MAN-041-0100 – Requirements for site investigations, Phase 2)</t>
  </si>
  <si>
    <t>10.</t>
  </si>
  <si>
    <t>Engineering geological surveys from 10 m. to 25 m. (core drilling) (RBDG-MAN-041-0100 – Requirements for site investigations, Phase 2)</t>
  </si>
  <si>
    <t>11.</t>
  </si>
  <si>
    <t>Engineering geological surveys from 25 to 50 m. and more (core drilling) (RBDG-MAN-041-0100 – Requirements for site investigations, Phase 2)</t>
  </si>
  <si>
    <t>12.</t>
  </si>
  <si>
    <t>1 pcs.</t>
  </si>
  <si>
    <t>13.</t>
  </si>
  <si>
    <t>Screening for the environmental impact assessment preparation and obtaining a conclusion</t>
  </si>
  <si>
    <t>14.</t>
  </si>
  <si>
    <t xml:space="preserve">Environmental impact assessment preparation and obtaining a decision </t>
  </si>
  <si>
    <r>
      <rPr>
        <b/>
        <i/>
        <sz val="10"/>
        <rFont val="Arial"/>
        <family val="2"/>
        <charset val="186"/>
      </rPr>
      <t>Notes:
1. The boxes marked in red must be filled in by the tenderer.
2. For the group of engineering structures and networks, the rates must take into account all the necessary functional components to ensure the functionality of the structure or engineering network.
3. The fees in Table 2 shall not be evaluated in the scope of the tender and are provided for the information needed to determine the payment for additional services.
4. The services provided in Table 2 shall only be ordered on an as-needed basis and up to the maximum value of the Contract.</t>
    </r>
  </si>
  <si>
    <t>Estimated preliminary need</t>
  </si>
  <si>
    <t xml:space="preserve">Preparation of design proposals, including coordination, approval, publicity and obtaining a building permit. </t>
  </si>
  <si>
    <t>Design proposals</t>
  </si>
  <si>
    <t>2.4</t>
  </si>
  <si>
    <t>2.5</t>
  </si>
  <si>
    <t xml:space="preserve">27770-2 Services of design and design implementation supervision of the Rail Baltica railway infrastructure maintenance depot in Panevėžys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</si>
</sst>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Arial"/>
      <family val="2"/>
      <charset val="186"/>
    </font>
    <font>
      <sz val="11"/>
      <color theme="1"/>
      <name val="Arial"/>
      <family val="2"/>
      <charset val="186"/>
    </font>
    <font>
      <b/>
      <sz val="11"/>
      <color rgb="FFFF0000"/>
      <name val="Arial"/>
      <family val="2"/>
      <charset val="186"/>
    </font>
    <font>
      <sz val="11"/>
      <name val="Arial"/>
      <family val="2"/>
      <charset val="186"/>
    </font>
    <font>
      <i/>
      <sz val="11"/>
      <color rgb="FF000000"/>
      <name val="Arial"/>
      <family val="2"/>
      <charset val="186"/>
    </font>
    <font>
      <sz val="11"/>
      <color rgb="FF000000"/>
      <name val="Arial"/>
      <family val="2"/>
      <charset val="186"/>
    </font>
    <font>
      <b/>
      <sz val="11"/>
      <name val="Arial"/>
      <family val="2"/>
      <charset val="186"/>
    </font>
    <font>
      <i/>
      <sz val="10"/>
      <color theme="1"/>
      <name val="Arial"/>
      <family val="2"/>
      <charset val="186"/>
    </font>
    <font>
      <b/>
      <i/>
      <sz val="10"/>
      <name val="Arial"/>
      <family val="2"/>
      <charset val="186"/>
    </font>
    <font>
      <b/>
      <sz val="11"/>
      <color rgb="FF000000"/>
      <name val="Arial"/>
      <family val="2"/>
      <charset val="186"/>
    </font>
    <font>
      <i/>
      <sz val="11"/>
      <color rgb="FFFF0000"/>
      <name val="Arial"/>
      <family val="2"/>
      <charset val="186"/>
    </font>
    <font>
      <sz val="11"/>
      <color rgb="FF000000"/>
      <name val="Arial"/>
      <family val="2"/>
      <charset val="186"/>
    </font>
    <font>
      <sz val="11"/>
      <color rgb="FF242424"/>
      <name val="Arial"/>
      <family val="2"/>
      <charset val="186"/>
    </font>
  </fonts>
  <fills count="5">
    <fill>
      <patternFill patternType="none"/>
    </fill>
    <fill>
      <patternFill patternType="gray125"/>
    </fill>
    <fill>
      <patternFill patternType="solid">
        <fgColor rgb="FFD0CECE"/>
        <bgColor indexed="64"/>
      </patternFill>
    </fill>
    <fill>
      <patternFill patternType="solid">
        <fgColor theme="0" tint="-0.24994659260841701"/>
        <bgColor indexed="64"/>
      </patternFill>
    </fill>
    <fill>
      <patternFill patternType="solid">
        <fgColor theme="0"/>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diagonal/>
    </border>
    <border>
      <left/>
      <right style="thin">
        <color auto="1"/>
      </right>
      <top style="thin">
        <color auto="1"/>
      </top>
      <bottom style="thin">
        <color indexed="64"/>
      </bottom>
      <diagonal/>
    </border>
    <border>
      <left/>
      <right style="thin">
        <color auto="1"/>
      </right>
      <top/>
      <bottom/>
      <diagonal/>
    </border>
    <border>
      <left/>
      <right style="thin">
        <color auto="1"/>
      </right>
      <top/>
      <bottom style="thin">
        <color indexed="64"/>
      </bottom>
      <diagonal/>
    </border>
    <border>
      <left style="medium">
        <color auto="1"/>
      </left>
      <right style="thin">
        <color auto="1"/>
      </right>
      <top style="thin">
        <color auto="1"/>
      </top>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rgb="FF000000"/>
      </bottom>
      <diagonal/>
    </border>
    <border>
      <left/>
      <right/>
      <top/>
      <bottom style="thin">
        <color rgb="FF000000"/>
      </bottom>
      <diagonal/>
    </border>
    <border>
      <left/>
      <right/>
      <top/>
      <bottom style="medium">
        <color rgb="FF000000"/>
      </bottom>
      <diagonal/>
    </border>
    <border>
      <left style="medium">
        <color auto="1"/>
      </left>
      <right style="thin">
        <color auto="1"/>
      </right>
      <top style="medium">
        <color auto="1"/>
      </top>
      <bottom style="medium">
        <color rgb="FF000000"/>
      </bottom>
      <diagonal/>
    </border>
    <border>
      <left style="thin">
        <color auto="1"/>
      </left>
      <right style="thin">
        <color auto="1"/>
      </right>
      <top style="medium">
        <color auto="1"/>
      </top>
      <bottom style="medium">
        <color rgb="FF000000"/>
      </bottom>
      <diagonal/>
    </border>
    <border>
      <left style="thin">
        <color auto="1"/>
      </left>
      <right style="medium">
        <color auto="1"/>
      </right>
      <top style="thin">
        <color auto="1"/>
      </top>
      <bottom/>
      <diagonal/>
    </border>
    <border>
      <left style="medium">
        <color auto="1"/>
      </left>
      <right style="thin">
        <color auto="1"/>
      </right>
      <top style="thin">
        <color auto="1"/>
      </top>
      <bottom style="thin">
        <color rgb="FF000000"/>
      </bottom>
      <diagonal/>
    </border>
    <border>
      <left style="thin">
        <color auto="1"/>
      </left>
      <right style="medium">
        <color auto="1"/>
      </right>
      <top style="thin">
        <color auto="1"/>
      </top>
      <bottom style="thin">
        <color rgb="FF000000"/>
      </bottom>
      <diagonal/>
    </border>
  </borders>
  <cellStyleXfs count="1">
    <xf numFmtId="0" fontId="0" fillId="0" borderId="0"/>
  </cellStyleXfs>
  <cellXfs count="118">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2" fillId="0" borderId="0" xfId="0" applyFont="1"/>
    <xf numFmtId="0" fontId="2" fillId="0" borderId="2" xfId="0" applyFont="1" applyBorder="1" applyAlignment="1">
      <alignment horizontal="center" vertical="center"/>
    </xf>
    <xf numFmtId="0" fontId="2" fillId="0" borderId="1" xfId="0" applyFont="1" applyBorder="1" applyAlignment="1">
      <alignment horizontal="left" vertical="center" wrapText="1"/>
    </xf>
    <xf numFmtId="2" fontId="2"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4" fontId="2" fillId="0" borderId="0" xfId="0" applyNumberFormat="1" applyFont="1" applyAlignment="1">
      <alignment horizontal="center" vertical="center" wrapText="1"/>
    </xf>
    <xf numFmtId="0" fontId="2" fillId="0" borderId="0" xfId="0" applyFont="1" applyAlignment="1">
      <alignment wrapText="1"/>
    </xf>
    <xf numFmtId="0" fontId="2" fillId="0" borderId="0" xfId="0" applyFont="1" applyAlignment="1">
      <alignment horizontal="center" vertical="center"/>
    </xf>
    <xf numFmtId="4" fontId="2" fillId="0" borderId="0" xfId="0" applyNumberFormat="1" applyFont="1" applyAlignment="1">
      <alignment horizontal="center" vertical="center"/>
    </xf>
    <xf numFmtId="0" fontId="1" fillId="0" borderId="0" xfId="0" applyFont="1"/>
    <xf numFmtId="0" fontId="8" fillId="0" borderId="0" xfId="0" applyFont="1"/>
    <xf numFmtId="0" fontId="2" fillId="0" borderId="2" xfId="0" applyFont="1" applyBorder="1" applyAlignment="1">
      <alignment horizontal="left" vertical="center" wrapText="1"/>
    </xf>
    <xf numFmtId="4" fontId="1" fillId="0" borderId="0" xfId="0" applyNumberFormat="1" applyFont="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left" vertical="center" wrapText="1"/>
    </xf>
    <xf numFmtId="0" fontId="2" fillId="0" borderId="8" xfId="0" applyFont="1" applyBorder="1" applyAlignment="1">
      <alignment horizontal="center" vertical="center"/>
    </xf>
    <xf numFmtId="0" fontId="1" fillId="0" borderId="0" xfId="0" applyFont="1" applyAlignment="1">
      <alignment horizontal="center" vertical="center" wrapText="1"/>
    </xf>
    <xf numFmtId="4" fontId="3" fillId="0" borderId="1" xfId="0" applyNumberFormat="1" applyFont="1" applyBorder="1" applyAlignment="1" applyProtection="1">
      <alignment horizontal="center" vertical="center"/>
      <protection locked="0"/>
    </xf>
    <xf numFmtId="0" fontId="4" fillId="0" borderId="1" xfId="0" applyFont="1" applyBorder="1" applyAlignment="1">
      <alignment horizontal="left" vertical="center" wrapText="1"/>
    </xf>
    <xf numFmtId="4" fontId="3" fillId="0" borderId="0" xfId="0" applyNumberFormat="1" applyFont="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16" xfId="0" applyFont="1" applyBorder="1" applyAlignment="1">
      <alignment horizontal="center" vertical="center"/>
    </xf>
    <xf numFmtId="0" fontId="2" fillId="0" borderId="17" xfId="0" applyFont="1" applyBorder="1" applyAlignment="1">
      <alignment horizontal="left" vertical="center" wrapText="1"/>
    </xf>
    <xf numFmtId="2" fontId="4" fillId="0" borderId="17" xfId="0" applyNumberFormat="1" applyFont="1" applyBorder="1" applyAlignment="1">
      <alignment horizontal="center" vertical="center"/>
    </xf>
    <xf numFmtId="4" fontId="3" fillId="0" borderId="17" xfId="0" applyNumberFormat="1" applyFont="1" applyBorder="1" applyAlignment="1" applyProtection="1">
      <alignment horizontal="center" vertical="center"/>
      <protection locked="0"/>
    </xf>
    <xf numFmtId="2" fontId="4" fillId="0" borderId="8" xfId="0" applyNumberFormat="1" applyFont="1" applyBorder="1" applyAlignment="1">
      <alignment horizontal="center" vertical="center"/>
    </xf>
    <xf numFmtId="4" fontId="3" fillId="0" borderId="8" xfId="0" applyNumberFormat="1" applyFont="1" applyBorder="1" applyAlignment="1" applyProtection="1">
      <alignment horizontal="center" vertical="center"/>
      <protection locked="0"/>
    </xf>
    <xf numFmtId="0" fontId="5" fillId="0" borderId="8" xfId="0" applyFont="1" applyBorder="1" applyAlignment="1">
      <alignment horizontal="left" vertical="center" wrapText="1"/>
    </xf>
    <xf numFmtId="2" fontId="2" fillId="0" borderId="8" xfId="0" applyNumberFormat="1" applyFont="1" applyBorder="1" applyAlignment="1">
      <alignment horizontal="center" vertical="center"/>
    </xf>
    <xf numFmtId="4" fontId="10" fillId="0" borderId="18" xfId="0" applyNumberFormat="1" applyFont="1" applyBorder="1" applyAlignment="1">
      <alignment horizontal="center" vertical="center" wrapText="1"/>
    </xf>
    <xf numFmtId="0" fontId="2" fillId="0" borderId="13" xfId="0" applyFont="1" applyBorder="1" applyAlignment="1">
      <alignment horizontal="center" vertical="center"/>
    </xf>
    <xf numFmtId="0" fontId="2" fillId="0" borderId="14" xfId="0" applyFont="1" applyBorder="1" applyAlignment="1">
      <alignment horizontal="left" vertical="center" wrapText="1"/>
    </xf>
    <xf numFmtId="1" fontId="2" fillId="0" borderId="14" xfId="0" applyNumberFormat="1" applyFont="1" applyBorder="1" applyAlignment="1">
      <alignment horizontal="center" vertical="center"/>
    </xf>
    <xf numFmtId="0" fontId="2" fillId="0" borderId="14" xfId="0" applyFont="1" applyBorder="1" applyAlignment="1">
      <alignment horizontal="center" vertical="center"/>
    </xf>
    <xf numFmtId="4" fontId="3" fillId="0" borderId="14" xfId="0" applyNumberFormat="1" applyFont="1" applyBorder="1" applyAlignment="1" applyProtection="1">
      <alignment horizontal="center" vertical="center"/>
      <protection locked="0"/>
    </xf>
    <xf numFmtId="4" fontId="2" fillId="0" borderId="15" xfId="0" applyNumberFormat="1" applyFont="1" applyBorder="1" applyAlignment="1">
      <alignment horizontal="center" vertical="center" wrapText="1"/>
    </xf>
    <xf numFmtId="0" fontId="1" fillId="0" borderId="19" xfId="0" applyFont="1" applyBorder="1" applyAlignment="1">
      <alignment horizontal="center" vertical="center" wrapText="1"/>
    </xf>
    <xf numFmtId="0" fontId="11" fillId="0" borderId="20" xfId="0" applyFont="1" applyBorder="1" applyAlignment="1">
      <alignment horizontal="center" vertical="center"/>
    </xf>
    <xf numFmtId="0" fontId="11" fillId="0" borderId="19" xfId="0" applyFont="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left" vertical="center" wrapText="1"/>
    </xf>
    <xf numFmtId="4" fontId="7" fillId="2" borderId="21" xfId="0" applyNumberFormat="1" applyFont="1" applyFill="1" applyBorder="1" applyAlignment="1">
      <alignment horizontal="center" vertical="center" wrapText="1"/>
    </xf>
    <xf numFmtId="0" fontId="0" fillId="3" borderId="9" xfId="0" applyFill="1" applyBorder="1"/>
    <xf numFmtId="0" fontId="1" fillId="2" borderId="22" xfId="0" applyFont="1" applyFill="1" applyBorder="1" applyAlignment="1">
      <alignment horizontal="center" vertical="center"/>
    </xf>
    <xf numFmtId="0" fontId="1" fillId="2" borderId="23" xfId="0" applyFont="1" applyFill="1" applyBorder="1" applyAlignment="1">
      <alignment horizontal="left" vertical="center" wrapText="1"/>
    </xf>
    <xf numFmtId="0" fontId="2" fillId="2" borderId="23" xfId="0" applyFont="1" applyFill="1" applyBorder="1" applyAlignment="1">
      <alignment horizontal="center"/>
    </xf>
    <xf numFmtId="0" fontId="2" fillId="2" borderId="24" xfId="0" applyFont="1" applyFill="1" applyBorder="1" applyAlignment="1">
      <alignment horizontal="center"/>
    </xf>
    <xf numFmtId="4" fontId="2" fillId="2" borderId="23" xfId="0" applyNumberFormat="1" applyFont="1" applyFill="1" applyBorder="1"/>
    <xf numFmtId="4" fontId="7" fillId="2" borderId="24" xfId="0" applyNumberFormat="1" applyFont="1" applyFill="1" applyBorder="1" applyAlignment="1">
      <alignment horizontal="center" vertical="center" wrapText="1"/>
    </xf>
    <xf numFmtId="0" fontId="0" fillId="3" borderId="18" xfId="0" applyFill="1" applyBorder="1"/>
    <xf numFmtId="4" fontId="2" fillId="0" borderId="1" xfId="0" applyNumberFormat="1" applyFont="1" applyBorder="1" applyAlignment="1">
      <alignment horizontal="center" vertical="center" wrapText="1"/>
    </xf>
    <xf numFmtId="0" fontId="2" fillId="0" borderId="17" xfId="0" applyFont="1" applyBorder="1" applyAlignment="1">
      <alignment horizontal="center" vertical="center"/>
    </xf>
    <xf numFmtId="4" fontId="2" fillId="0" borderId="17" xfId="0" applyNumberFormat="1" applyFont="1" applyBorder="1" applyAlignment="1">
      <alignment horizontal="center" vertical="center" wrapText="1"/>
    </xf>
    <xf numFmtId="0" fontId="11" fillId="0" borderId="11" xfId="0" applyFont="1" applyBorder="1" applyAlignment="1">
      <alignment horizontal="center" vertical="center"/>
    </xf>
    <xf numFmtId="4" fontId="2" fillId="0" borderId="8" xfId="0" applyNumberFormat="1" applyFont="1" applyBorder="1" applyAlignment="1">
      <alignment horizontal="center" vertical="center" wrapText="1"/>
    </xf>
    <xf numFmtId="0" fontId="11" fillId="0" borderId="12" xfId="0" applyFont="1" applyBorder="1" applyAlignment="1">
      <alignment horizontal="center" vertical="center"/>
    </xf>
    <xf numFmtId="0" fontId="2" fillId="2" borderId="4" xfId="0" applyFont="1" applyFill="1" applyBorder="1" applyAlignment="1">
      <alignment horizontal="center"/>
    </xf>
    <xf numFmtId="0" fontId="2" fillId="2" borderId="21" xfId="0" applyFont="1" applyFill="1" applyBorder="1"/>
    <xf numFmtId="4" fontId="2" fillId="2" borderId="4" xfId="0" applyNumberFormat="1" applyFont="1" applyFill="1" applyBorder="1"/>
    <xf numFmtId="0" fontId="1" fillId="2" borderId="25"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27" xfId="0" applyFont="1" applyFill="1" applyBorder="1" applyAlignment="1">
      <alignment horizontal="center" vertical="center"/>
    </xf>
    <xf numFmtId="4" fontId="2" fillId="2" borderId="26" xfId="0" applyNumberFormat="1" applyFont="1" applyFill="1" applyBorder="1" applyAlignment="1">
      <alignment vertical="center"/>
    </xf>
    <xf numFmtId="4" fontId="7" fillId="2" borderId="27" xfId="0" applyNumberFormat="1" applyFont="1" applyFill="1" applyBorder="1" applyAlignment="1">
      <alignment horizontal="center" vertical="center" wrapText="1"/>
    </xf>
    <xf numFmtId="0" fontId="0" fillId="3" borderId="28" xfId="0" applyFill="1" applyBorder="1"/>
    <xf numFmtId="0" fontId="2" fillId="0" borderId="1" xfId="0" applyFont="1" applyBorder="1" applyAlignment="1">
      <alignment horizontal="center" vertical="center" wrapText="1"/>
    </xf>
    <xf numFmtId="0" fontId="2" fillId="2" borderId="1" xfId="0" applyFont="1" applyFill="1" applyBorder="1" applyAlignment="1">
      <alignment horizontal="center" vertical="center"/>
    </xf>
    <xf numFmtId="4" fontId="2" fillId="2" borderId="1" xfId="0" applyNumberFormat="1" applyFont="1" applyFill="1" applyBorder="1" applyAlignment="1">
      <alignment vertical="center"/>
    </xf>
    <xf numFmtId="4" fontId="7" fillId="2" borderId="1"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0" fillId="3" borderId="11" xfId="0" applyFill="1" applyBorder="1"/>
    <xf numFmtId="0" fontId="2" fillId="0" borderId="32" xfId="0" applyFont="1" applyBorder="1" applyAlignment="1">
      <alignment horizontal="left" vertical="center" wrapText="1"/>
    </xf>
    <xf numFmtId="0" fontId="2" fillId="0" borderId="26" xfId="0" applyFont="1" applyBorder="1" applyAlignment="1">
      <alignment horizontal="left" vertical="center" wrapText="1"/>
    </xf>
    <xf numFmtId="0" fontId="2" fillId="0" borderId="35" xfId="0" applyFont="1" applyBorder="1" applyAlignment="1">
      <alignment horizontal="center"/>
    </xf>
    <xf numFmtId="0" fontId="2" fillId="0" borderId="33" xfId="0" applyFont="1" applyBorder="1" applyAlignment="1">
      <alignment horizontal="center"/>
    </xf>
    <xf numFmtId="0" fontId="2" fillId="0" borderId="34" xfId="0" applyFont="1" applyBorder="1" applyAlignment="1">
      <alignment horizontal="center"/>
    </xf>
    <xf numFmtId="0" fontId="2" fillId="0" borderId="36" xfId="0" applyFont="1" applyBorder="1" applyAlignment="1">
      <alignment horizontal="center" vertical="center"/>
    </xf>
    <xf numFmtId="0" fontId="2" fillId="0" borderId="37" xfId="0" applyFont="1" applyBorder="1" applyAlignment="1">
      <alignment horizontal="left" vertical="center" wrapText="1"/>
    </xf>
    <xf numFmtId="0" fontId="2" fillId="0" borderId="37" xfId="0" applyFont="1" applyBorder="1" applyAlignment="1">
      <alignment horizontal="center" vertical="center"/>
    </xf>
    <xf numFmtId="0" fontId="2" fillId="0" borderId="23" xfId="0" applyFont="1" applyBorder="1" applyAlignment="1">
      <alignment horizontal="center" vertical="center"/>
    </xf>
    <xf numFmtId="0" fontId="2" fillId="0" borderId="38" xfId="0" applyFont="1" applyBorder="1" applyAlignment="1">
      <alignment horizontal="center" vertical="center"/>
    </xf>
    <xf numFmtId="0" fontId="12" fillId="0" borderId="40" xfId="0" applyFont="1" applyBorder="1" applyAlignment="1">
      <alignment wrapText="1"/>
    </xf>
    <xf numFmtId="0" fontId="13" fillId="0" borderId="39" xfId="0" applyFont="1" applyBorder="1" applyAlignment="1">
      <alignment wrapText="1"/>
    </xf>
    <xf numFmtId="0" fontId="1" fillId="0" borderId="41" xfId="0" applyFont="1" applyBorder="1" applyAlignment="1">
      <alignment horizontal="center" vertical="center"/>
    </xf>
    <xf numFmtId="0" fontId="1" fillId="0" borderId="42" xfId="0" applyFont="1" applyBorder="1" applyAlignment="1">
      <alignment horizontal="center" vertical="center" wrapText="1"/>
    </xf>
    <xf numFmtId="2" fontId="4" fillId="0" borderId="32" xfId="0" applyNumberFormat="1" applyFont="1" applyBorder="1" applyAlignment="1">
      <alignment horizontal="center" vertical="center"/>
    </xf>
    <xf numFmtId="0" fontId="2" fillId="0" borderId="32" xfId="0" applyFont="1" applyBorder="1" applyAlignment="1">
      <alignment horizontal="center" vertical="center"/>
    </xf>
    <xf numFmtId="4" fontId="3" fillId="0" borderId="32" xfId="0" applyNumberFormat="1" applyFont="1" applyBorder="1" applyAlignment="1" applyProtection="1">
      <alignment horizontal="center" vertical="center"/>
      <protection locked="0"/>
    </xf>
    <xf numFmtId="4" fontId="2" fillId="0" borderId="32" xfId="0" applyNumberFormat="1" applyFont="1" applyBorder="1" applyAlignment="1">
      <alignment horizontal="center" vertical="center" wrapText="1"/>
    </xf>
    <xf numFmtId="0" fontId="11" fillId="0" borderId="43" xfId="0" applyFont="1" applyBorder="1" applyAlignment="1">
      <alignment horizontal="center" vertical="center"/>
    </xf>
    <xf numFmtId="4" fontId="3" fillId="0" borderId="2" xfId="0" applyNumberFormat="1" applyFont="1" applyBorder="1" applyAlignment="1" applyProtection="1">
      <alignment horizontal="center" vertical="center"/>
      <protection locked="0"/>
    </xf>
    <xf numFmtId="0" fontId="11" fillId="0" borderId="10" xfId="0" applyFont="1" applyBorder="1" applyAlignment="1">
      <alignment horizontal="center" vertical="center"/>
    </xf>
    <xf numFmtId="0" fontId="2" fillId="0" borderId="44" xfId="0" applyFont="1" applyBorder="1" applyAlignment="1">
      <alignment horizontal="center" vertical="center"/>
    </xf>
    <xf numFmtId="2" fontId="4" fillId="0" borderId="37" xfId="0" applyNumberFormat="1" applyFont="1" applyBorder="1" applyAlignment="1">
      <alignment horizontal="center" vertical="center"/>
    </xf>
    <xf numFmtId="4" fontId="3" fillId="0" borderId="37" xfId="0" applyNumberFormat="1" applyFont="1" applyBorder="1" applyAlignment="1" applyProtection="1">
      <alignment horizontal="center" vertical="center"/>
      <protection locked="0"/>
    </xf>
    <xf numFmtId="4" fontId="2" fillId="0" borderId="37" xfId="0" applyNumberFormat="1" applyFont="1" applyBorder="1" applyAlignment="1">
      <alignment horizontal="center" vertical="center" wrapText="1"/>
    </xf>
    <xf numFmtId="0" fontId="11" fillId="0" borderId="45" xfId="0" applyFont="1" applyBorder="1" applyAlignment="1">
      <alignment horizontal="center" vertical="center"/>
    </xf>
    <xf numFmtId="0" fontId="7" fillId="2" borderId="26" xfId="0" applyFont="1" applyFill="1" applyBorder="1" applyAlignment="1">
      <alignment horizontal="left" vertical="center" wrapText="1"/>
    </xf>
    <xf numFmtId="0" fontId="4" fillId="0" borderId="32" xfId="0" applyFont="1" applyBorder="1" applyAlignment="1">
      <alignment horizontal="left" vertical="center" wrapText="1"/>
    </xf>
    <xf numFmtId="0" fontId="7" fillId="2" borderId="1" xfId="0" applyFont="1" applyFill="1" applyBorder="1" applyAlignment="1">
      <alignment horizontal="left" vertical="center" wrapText="1"/>
    </xf>
    <xf numFmtId="0" fontId="8" fillId="4" borderId="0" xfId="0" applyFont="1" applyFill="1"/>
    <xf numFmtId="0" fontId="2" fillId="4" borderId="0" xfId="0" applyFont="1" applyFill="1" applyAlignment="1">
      <alignment wrapText="1"/>
    </xf>
    <xf numFmtId="0" fontId="2" fillId="4" borderId="0" xfId="0" applyFont="1" applyFill="1" applyAlignment="1">
      <alignment horizontal="center" vertical="center"/>
    </xf>
    <xf numFmtId="0" fontId="12" fillId="0" borderId="0" xfId="0" applyFont="1" applyAlignment="1">
      <alignment wrapText="1"/>
    </xf>
    <xf numFmtId="0" fontId="6" fillId="0" borderId="2" xfId="0" applyFont="1" applyBorder="1" applyAlignment="1">
      <alignment horizontal="center" vertical="center" wrapText="1"/>
    </xf>
    <xf numFmtId="0" fontId="1" fillId="0" borderId="29" xfId="0" applyFont="1" applyBorder="1" applyAlignment="1">
      <alignment horizontal="right" vertical="center" wrapText="1"/>
    </xf>
    <xf numFmtId="0" fontId="1" fillId="0" borderId="30" xfId="0" applyFont="1" applyBorder="1" applyAlignment="1">
      <alignment horizontal="right" vertical="center" wrapText="1"/>
    </xf>
    <xf numFmtId="0" fontId="1" fillId="0" borderId="31" xfId="0" applyFont="1" applyBorder="1" applyAlignment="1">
      <alignment horizontal="right" vertical="center" wrapText="1"/>
    </xf>
    <xf numFmtId="0" fontId="9" fillId="0" borderId="0" xfId="0" applyFont="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21510-91A8-4CFD-B75C-AB624EABE14B}">
  <dimension ref="A2:G78"/>
  <sheetViews>
    <sheetView tabSelected="1" zoomScale="80" zoomScaleNormal="80" workbookViewId="0">
      <selection activeCell="A2" sqref="A2"/>
    </sheetView>
  </sheetViews>
  <sheetFormatPr defaultRowHeight="14.5" x14ac:dyDescent="0.35"/>
  <cols>
    <col min="1" max="1" width="36.54296875" bestFit="1" customWidth="1"/>
    <col min="2" max="2" width="64" style="1" customWidth="1"/>
    <col min="3" max="3" width="14.7265625" customWidth="1"/>
    <col min="4" max="4" width="17.7265625" customWidth="1"/>
    <col min="5" max="5" width="14" customWidth="1"/>
    <col min="6" max="6" width="15" style="3" customWidth="1"/>
    <col min="7" max="7" width="17.81640625" customWidth="1"/>
  </cols>
  <sheetData>
    <row r="2" spans="1:7" x14ac:dyDescent="0.35">
      <c r="A2" s="14" t="s">
        <v>128</v>
      </c>
    </row>
    <row r="3" spans="1:7" x14ac:dyDescent="0.35">
      <c r="A3" s="14"/>
    </row>
    <row r="4" spans="1:7" x14ac:dyDescent="0.35">
      <c r="A4" s="14"/>
    </row>
    <row r="5" spans="1:7" ht="15" thickBot="1" x14ac:dyDescent="0.4">
      <c r="A5" s="15" t="s">
        <v>0</v>
      </c>
    </row>
    <row r="6" spans="1:7" ht="66" customHeight="1" thickBot="1" x14ac:dyDescent="0.4">
      <c r="A6" s="27" t="s">
        <v>1</v>
      </c>
      <c r="B6" s="28" t="s">
        <v>2</v>
      </c>
      <c r="C6" s="28" t="s">
        <v>123</v>
      </c>
      <c r="D6" s="28" t="s">
        <v>3</v>
      </c>
      <c r="E6" s="28" t="s">
        <v>4</v>
      </c>
      <c r="F6" s="29" t="s">
        <v>5</v>
      </c>
      <c r="G6" s="45" t="s">
        <v>6</v>
      </c>
    </row>
    <row r="7" spans="1:7" ht="29.25" customHeight="1" thickBot="1" x14ac:dyDescent="0.4">
      <c r="A7" s="48">
        <v>1</v>
      </c>
      <c r="B7" s="49" t="s">
        <v>7</v>
      </c>
      <c r="C7" s="65"/>
      <c r="D7" s="66"/>
      <c r="E7" s="67"/>
      <c r="F7" s="50">
        <f>SUM(F8:F10)</f>
        <v>0</v>
      </c>
      <c r="G7" s="51"/>
    </row>
    <row r="8" spans="1:7" ht="32.25" customHeight="1" x14ac:dyDescent="0.35">
      <c r="A8" s="30" t="s">
        <v>8</v>
      </c>
      <c r="B8" s="31" t="s">
        <v>9</v>
      </c>
      <c r="C8" s="32">
        <v>1</v>
      </c>
      <c r="D8" s="60" t="s">
        <v>10</v>
      </c>
      <c r="E8" s="33">
        <v>0</v>
      </c>
      <c r="F8" s="61">
        <f>C8*E8</f>
        <v>0</v>
      </c>
      <c r="G8" s="46" t="s">
        <v>11</v>
      </c>
    </row>
    <row r="9" spans="1:7" ht="32.25" customHeight="1" x14ac:dyDescent="0.35">
      <c r="A9" s="19" t="s">
        <v>12</v>
      </c>
      <c r="B9" s="7" t="s">
        <v>13</v>
      </c>
      <c r="C9" s="9">
        <v>1</v>
      </c>
      <c r="D9" s="4" t="s">
        <v>14</v>
      </c>
      <c r="E9" s="24">
        <v>0</v>
      </c>
      <c r="F9" s="59">
        <f>C9*E9</f>
        <v>0</v>
      </c>
      <c r="G9" s="62" t="s">
        <v>11</v>
      </c>
    </row>
    <row r="10" spans="1:7" ht="32.25" customHeight="1" thickBot="1" x14ac:dyDescent="0.4">
      <c r="A10" s="20" t="s">
        <v>15</v>
      </c>
      <c r="B10" s="21" t="s">
        <v>16</v>
      </c>
      <c r="C10" s="34">
        <v>1</v>
      </c>
      <c r="D10" s="22" t="s">
        <v>14</v>
      </c>
      <c r="E10" s="35">
        <v>0</v>
      </c>
      <c r="F10" s="63">
        <f>C10*E10</f>
        <v>0</v>
      </c>
      <c r="G10" s="64" t="s">
        <v>11</v>
      </c>
    </row>
    <row r="11" spans="1:7" ht="39.65" customHeight="1" x14ac:dyDescent="0.35">
      <c r="A11" s="68">
        <v>2</v>
      </c>
      <c r="B11" s="106" t="s">
        <v>17</v>
      </c>
      <c r="C11" s="69"/>
      <c r="D11" s="70"/>
      <c r="E11" s="71"/>
      <c r="F11" s="72">
        <f>SUM(F12:F16)</f>
        <v>0</v>
      </c>
      <c r="G11" s="73"/>
    </row>
    <row r="12" spans="1:7" ht="65.25" customHeight="1" x14ac:dyDescent="0.35">
      <c r="A12" s="85" t="s">
        <v>18</v>
      </c>
      <c r="B12" s="107" t="s">
        <v>19</v>
      </c>
      <c r="C12" s="94">
        <v>1</v>
      </c>
      <c r="D12" s="95" t="s">
        <v>14</v>
      </c>
      <c r="E12" s="96">
        <v>0</v>
      </c>
      <c r="F12" s="97">
        <f>C12*E12</f>
        <v>0</v>
      </c>
      <c r="G12" s="98" t="s">
        <v>11</v>
      </c>
    </row>
    <row r="13" spans="1:7" ht="32.25" customHeight="1" x14ac:dyDescent="0.35">
      <c r="A13" s="101" t="s">
        <v>20</v>
      </c>
      <c r="B13" s="86" t="s">
        <v>21</v>
      </c>
      <c r="C13" s="102">
        <v>1</v>
      </c>
      <c r="D13" s="87" t="s">
        <v>14</v>
      </c>
      <c r="E13" s="103">
        <v>0</v>
      </c>
      <c r="F13" s="104">
        <f>C13*E13</f>
        <v>0</v>
      </c>
      <c r="G13" s="105" t="s">
        <v>11</v>
      </c>
    </row>
    <row r="14" spans="1:7" ht="57" customHeight="1" x14ac:dyDescent="0.35">
      <c r="A14" s="18" t="s">
        <v>22</v>
      </c>
      <c r="B14" s="16" t="s">
        <v>124</v>
      </c>
      <c r="C14" s="102">
        <v>1</v>
      </c>
      <c r="D14" s="113" t="s">
        <v>125</v>
      </c>
      <c r="E14" s="99">
        <v>0</v>
      </c>
      <c r="F14" s="104">
        <f t="shared" ref="F14:F16" si="0">C14*E14</f>
        <v>0</v>
      </c>
      <c r="G14" s="100" t="s">
        <v>11</v>
      </c>
    </row>
    <row r="15" spans="1:7" ht="28.5" x14ac:dyDescent="0.35">
      <c r="A15" s="19" t="s">
        <v>126</v>
      </c>
      <c r="B15" s="112" t="s">
        <v>27</v>
      </c>
      <c r="C15" s="8">
        <v>1</v>
      </c>
      <c r="D15" s="74" t="s">
        <v>28</v>
      </c>
      <c r="E15" s="24">
        <v>0</v>
      </c>
      <c r="F15" s="104">
        <f t="shared" si="0"/>
        <v>0</v>
      </c>
      <c r="G15" s="62" t="s">
        <v>11</v>
      </c>
    </row>
    <row r="16" spans="1:7" ht="56" x14ac:dyDescent="0.35">
      <c r="A16" s="19" t="s">
        <v>127</v>
      </c>
      <c r="B16" s="7" t="s">
        <v>29</v>
      </c>
      <c r="C16" s="9">
        <v>1</v>
      </c>
      <c r="D16" s="74" t="s">
        <v>30</v>
      </c>
      <c r="E16" s="24">
        <v>0</v>
      </c>
      <c r="F16" s="104">
        <f t="shared" si="0"/>
        <v>0</v>
      </c>
      <c r="G16" s="62" t="s">
        <v>11</v>
      </c>
    </row>
    <row r="17" spans="1:7" ht="42" x14ac:dyDescent="0.35">
      <c r="A17" s="78">
        <v>3</v>
      </c>
      <c r="B17" s="108" t="s">
        <v>31</v>
      </c>
      <c r="C17" s="75"/>
      <c r="D17" s="75"/>
      <c r="E17" s="76"/>
      <c r="F17" s="77">
        <f>SUM(F18:F45)</f>
        <v>0</v>
      </c>
      <c r="G17" s="79"/>
    </row>
    <row r="18" spans="1:7" ht="56" x14ac:dyDescent="0.35">
      <c r="A18" s="19" t="s">
        <v>32</v>
      </c>
      <c r="B18" s="25" t="s">
        <v>33</v>
      </c>
      <c r="C18" s="9">
        <v>1</v>
      </c>
      <c r="D18" s="4" t="s">
        <v>14</v>
      </c>
      <c r="E18" s="24">
        <v>0</v>
      </c>
      <c r="F18" s="59">
        <f>C18*E18</f>
        <v>0</v>
      </c>
      <c r="G18" s="62" t="s">
        <v>11</v>
      </c>
    </row>
    <row r="19" spans="1:7" x14ac:dyDescent="0.35">
      <c r="A19" s="19" t="s">
        <v>34</v>
      </c>
      <c r="B19" s="25" t="s">
        <v>35</v>
      </c>
      <c r="C19" s="9">
        <v>1</v>
      </c>
      <c r="D19" s="4" t="s">
        <v>14</v>
      </c>
      <c r="E19" s="24">
        <v>0</v>
      </c>
      <c r="F19" s="59">
        <f>C19*E19</f>
        <v>0</v>
      </c>
      <c r="G19" s="62" t="s">
        <v>11</v>
      </c>
    </row>
    <row r="20" spans="1:7" ht="42" customHeight="1" x14ac:dyDescent="0.35">
      <c r="A20" s="19" t="s">
        <v>36</v>
      </c>
      <c r="B20" s="7" t="s">
        <v>37</v>
      </c>
      <c r="C20" s="8">
        <v>1075</v>
      </c>
      <c r="D20" s="4" t="s">
        <v>23</v>
      </c>
      <c r="E20" s="24">
        <v>0</v>
      </c>
      <c r="F20" s="59">
        <f>C20*E20</f>
        <v>0</v>
      </c>
      <c r="G20" s="62" t="s">
        <v>11</v>
      </c>
    </row>
    <row r="21" spans="1:7" ht="42" customHeight="1" x14ac:dyDescent="0.35">
      <c r="A21" s="19" t="s">
        <v>38</v>
      </c>
      <c r="B21" s="7" t="s">
        <v>39</v>
      </c>
      <c r="C21" s="8">
        <v>1383</v>
      </c>
      <c r="D21" s="4" t="s">
        <v>23</v>
      </c>
      <c r="E21" s="24">
        <v>0</v>
      </c>
      <c r="F21" s="59">
        <f t="shared" ref="F21:F44" si="1">C21*E21</f>
        <v>0</v>
      </c>
      <c r="G21" s="62" t="s">
        <v>11</v>
      </c>
    </row>
    <row r="22" spans="1:7" ht="42" customHeight="1" x14ac:dyDescent="0.35">
      <c r="A22" s="19" t="s">
        <v>40</v>
      </c>
      <c r="B22" s="7" t="s">
        <v>41</v>
      </c>
      <c r="C22" s="8">
        <v>1078</v>
      </c>
      <c r="D22" s="4" t="s">
        <v>23</v>
      </c>
      <c r="E22" s="24">
        <v>0</v>
      </c>
      <c r="F22" s="59">
        <f t="shared" si="1"/>
        <v>0</v>
      </c>
      <c r="G22" s="62" t="s">
        <v>11</v>
      </c>
    </row>
    <row r="23" spans="1:7" ht="42" customHeight="1" x14ac:dyDescent="0.35">
      <c r="A23" s="19" t="s">
        <v>42</v>
      </c>
      <c r="B23" s="7" t="s">
        <v>43</v>
      </c>
      <c r="C23" s="8">
        <v>1200</v>
      </c>
      <c r="D23" s="4" t="s">
        <v>23</v>
      </c>
      <c r="E23" s="24">
        <v>0</v>
      </c>
      <c r="F23" s="59">
        <f t="shared" si="1"/>
        <v>0</v>
      </c>
      <c r="G23" s="62" t="s">
        <v>11</v>
      </c>
    </row>
    <row r="24" spans="1:7" ht="42" customHeight="1" x14ac:dyDescent="0.35">
      <c r="A24" s="19" t="s">
        <v>44</v>
      </c>
      <c r="B24" s="7" t="s">
        <v>45</v>
      </c>
      <c r="C24" s="8">
        <v>1440</v>
      </c>
      <c r="D24" s="4" t="s">
        <v>23</v>
      </c>
      <c r="E24" s="24">
        <v>0</v>
      </c>
      <c r="F24" s="59">
        <f t="shared" si="1"/>
        <v>0</v>
      </c>
      <c r="G24" s="62" t="s">
        <v>11</v>
      </c>
    </row>
    <row r="25" spans="1:7" ht="42" customHeight="1" x14ac:dyDescent="0.35">
      <c r="A25" s="19" t="s">
        <v>46</v>
      </c>
      <c r="B25" s="7" t="s">
        <v>47</v>
      </c>
      <c r="C25" s="8">
        <v>432</v>
      </c>
      <c r="D25" s="4" t="s">
        <v>24</v>
      </c>
      <c r="E25" s="24">
        <v>0</v>
      </c>
      <c r="F25" s="59">
        <f t="shared" si="1"/>
        <v>0</v>
      </c>
      <c r="G25" s="62" t="s">
        <v>11</v>
      </c>
    </row>
    <row r="26" spans="1:7" ht="42" customHeight="1" x14ac:dyDescent="0.35">
      <c r="A26" s="19" t="s">
        <v>48</v>
      </c>
      <c r="B26" s="7" t="s">
        <v>49</v>
      </c>
      <c r="C26" s="8">
        <v>3730</v>
      </c>
      <c r="D26" s="4" t="s">
        <v>25</v>
      </c>
      <c r="E26" s="24">
        <v>0</v>
      </c>
      <c r="F26" s="59">
        <f t="shared" si="1"/>
        <v>0</v>
      </c>
      <c r="G26" s="62" t="s">
        <v>11</v>
      </c>
    </row>
    <row r="27" spans="1:7" ht="42" customHeight="1" x14ac:dyDescent="0.35">
      <c r="A27" s="19" t="s">
        <v>50</v>
      </c>
      <c r="B27" s="7" t="s">
        <v>51</v>
      </c>
      <c r="C27" s="8">
        <v>2962</v>
      </c>
      <c r="D27" s="4" t="s">
        <v>25</v>
      </c>
      <c r="E27" s="24">
        <v>0</v>
      </c>
      <c r="F27" s="59">
        <f t="shared" si="1"/>
        <v>0</v>
      </c>
      <c r="G27" s="62" t="s">
        <v>11</v>
      </c>
    </row>
    <row r="28" spans="1:7" ht="42" customHeight="1" x14ac:dyDescent="0.35">
      <c r="A28" s="19" t="s">
        <v>52</v>
      </c>
      <c r="B28" s="7" t="s">
        <v>53</v>
      </c>
      <c r="C28" s="8">
        <v>1474</v>
      </c>
      <c r="D28" s="4" t="s">
        <v>25</v>
      </c>
      <c r="E28" s="24">
        <v>0</v>
      </c>
      <c r="F28" s="59">
        <f t="shared" si="1"/>
        <v>0</v>
      </c>
      <c r="G28" s="62" t="s">
        <v>11</v>
      </c>
    </row>
    <row r="29" spans="1:7" ht="42" customHeight="1" x14ac:dyDescent="0.35">
      <c r="A29" s="19" t="s">
        <v>54</v>
      </c>
      <c r="B29" s="7" t="s">
        <v>55</v>
      </c>
      <c r="C29" s="8">
        <v>5800</v>
      </c>
      <c r="D29" s="4" t="s">
        <v>25</v>
      </c>
      <c r="E29" s="24">
        <v>0</v>
      </c>
      <c r="F29" s="59">
        <f t="shared" si="1"/>
        <v>0</v>
      </c>
      <c r="G29" s="62" t="s">
        <v>11</v>
      </c>
    </row>
    <row r="30" spans="1:7" ht="42" customHeight="1" x14ac:dyDescent="0.35">
      <c r="A30" s="19" t="s">
        <v>56</v>
      </c>
      <c r="B30" s="7" t="s">
        <v>57</v>
      </c>
      <c r="C30" s="8">
        <v>47240</v>
      </c>
      <c r="D30" s="4" t="s">
        <v>23</v>
      </c>
      <c r="E30" s="24">
        <v>0</v>
      </c>
      <c r="F30" s="59">
        <f t="shared" si="1"/>
        <v>0</v>
      </c>
      <c r="G30" s="62" t="s">
        <v>11</v>
      </c>
    </row>
    <row r="31" spans="1:7" ht="42" customHeight="1" x14ac:dyDescent="0.35">
      <c r="A31" s="19" t="s">
        <v>58</v>
      </c>
      <c r="B31" s="7" t="s">
        <v>59</v>
      </c>
      <c r="C31" s="8">
        <v>30</v>
      </c>
      <c r="D31" s="4" t="s">
        <v>26</v>
      </c>
      <c r="E31" s="24">
        <v>0</v>
      </c>
      <c r="F31" s="59">
        <f t="shared" si="1"/>
        <v>0</v>
      </c>
      <c r="G31" s="62" t="s">
        <v>11</v>
      </c>
    </row>
    <row r="32" spans="1:7" ht="42" customHeight="1" x14ac:dyDescent="0.35">
      <c r="A32" s="19" t="s">
        <v>60</v>
      </c>
      <c r="B32" s="7" t="s">
        <v>61</v>
      </c>
      <c r="C32" s="8">
        <v>34</v>
      </c>
      <c r="D32" s="4" t="s">
        <v>26</v>
      </c>
      <c r="E32" s="24">
        <v>0</v>
      </c>
      <c r="F32" s="59">
        <f t="shared" si="1"/>
        <v>0</v>
      </c>
      <c r="G32" s="62" t="s">
        <v>11</v>
      </c>
    </row>
    <row r="33" spans="1:7" ht="42" customHeight="1" x14ac:dyDescent="0.35">
      <c r="A33" s="19" t="s">
        <v>62</v>
      </c>
      <c r="B33" s="7" t="s">
        <v>63</v>
      </c>
      <c r="C33" s="8">
        <v>15</v>
      </c>
      <c r="D33" s="4" t="s">
        <v>26</v>
      </c>
      <c r="E33" s="24">
        <v>0</v>
      </c>
      <c r="F33" s="59">
        <f t="shared" si="1"/>
        <v>0</v>
      </c>
      <c r="G33" s="62" t="s">
        <v>11</v>
      </c>
    </row>
    <row r="34" spans="1:7" ht="42" customHeight="1" x14ac:dyDescent="0.35">
      <c r="A34" s="19" t="s">
        <v>64</v>
      </c>
      <c r="B34" s="7" t="s">
        <v>65</v>
      </c>
      <c r="C34" s="8">
        <v>76</v>
      </c>
      <c r="D34" s="4" t="s">
        <v>26</v>
      </c>
      <c r="E34" s="24">
        <v>0</v>
      </c>
      <c r="F34" s="59">
        <f t="shared" si="1"/>
        <v>0</v>
      </c>
      <c r="G34" s="62" t="s">
        <v>11</v>
      </c>
    </row>
    <row r="35" spans="1:7" ht="42" customHeight="1" x14ac:dyDescent="0.35">
      <c r="A35" s="19" t="s">
        <v>66</v>
      </c>
      <c r="B35" s="7" t="s">
        <v>67</v>
      </c>
      <c r="C35" s="8">
        <v>9</v>
      </c>
      <c r="D35" s="4" t="s">
        <v>26</v>
      </c>
      <c r="E35" s="24">
        <v>0</v>
      </c>
      <c r="F35" s="59">
        <f t="shared" si="1"/>
        <v>0</v>
      </c>
      <c r="G35" s="62" t="s">
        <v>11</v>
      </c>
    </row>
    <row r="36" spans="1:7" ht="57" customHeight="1" x14ac:dyDescent="0.35">
      <c r="A36" s="19" t="s">
        <v>68</v>
      </c>
      <c r="B36" s="7" t="s">
        <v>69</v>
      </c>
      <c r="C36" s="8">
        <v>14</v>
      </c>
      <c r="D36" s="4" t="s">
        <v>26</v>
      </c>
      <c r="E36" s="24">
        <v>0</v>
      </c>
      <c r="F36" s="59">
        <f t="shared" si="1"/>
        <v>0</v>
      </c>
      <c r="G36" s="62" t="s">
        <v>11</v>
      </c>
    </row>
    <row r="37" spans="1:7" ht="42" customHeight="1" x14ac:dyDescent="0.35">
      <c r="A37" s="19" t="s">
        <v>70</v>
      </c>
      <c r="B37" s="7" t="s">
        <v>71</v>
      </c>
      <c r="C37" s="8">
        <v>38</v>
      </c>
      <c r="D37" s="4" t="s">
        <v>26</v>
      </c>
      <c r="E37" s="24">
        <v>0</v>
      </c>
      <c r="F37" s="59">
        <f t="shared" si="1"/>
        <v>0</v>
      </c>
      <c r="G37" s="62" t="s">
        <v>11</v>
      </c>
    </row>
    <row r="38" spans="1:7" ht="42" customHeight="1" x14ac:dyDescent="0.35">
      <c r="A38" s="19" t="s">
        <v>72</v>
      </c>
      <c r="B38" s="7" t="s">
        <v>73</v>
      </c>
      <c r="C38" s="8">
        <v>20</v>
      </c>
      <c r="D38" s="4" t="s">
        <v>26</v>
      </c>
      <c r="E38" s="24">
        <v>0</v>
      </c>
      <c r="F38" s="59">
        <f t="shared" si="1"/>
        <v>0</v>
      </c>
      <c r="G38" s="62" t="s">
        <v>11</v>
      </c>
    </row>
    <row r="39" spans="1:7" ht="42" customHeight="1" x14ac:dyDescent="0.35">
      <c r="A39" s="19" t="s">
        <v>74</v>
      </c>
      <c r="B39" s="7" t="s">
        <v>75</v>
      </c>
      <c r="C39" s="8">
        <v>39</v>
      </c>
      <c r="D39" s="4" t="s">
        <v>26</v>
      </c>
      <c r="E39" s="24">
        <v>0</v>
      </c>
      <c r="F39" s="59">
        <f t="shared" si="1"/>
        <v>0</v>
      </c>
      <c r="G39" s="62" t="s">
        <v>11</v>
      </c>
    </row>
    <row r="40" spans="1:7" ht="42" customHeight="1" x14ac:dyDescent="0.35">
      <c r="A40" s="19" t="s">
        <v>76</v>
      </c>
      <c r="B40" s="7" t="s">
        <v>77</v>
      </c>
      <c r="C40" s="8">
        <v>30</v>
      </c>
      <c r="D40" s="4" t="s">
        <v>26</v>
      </c>
      <c r="E40" s="24">
        <v>0</v>
      </c>
      <c r="F40" s="59">
        <f t="shared" si="1"/>
        <v>0</v>
      </c>
      <c r="G40" s="62" t="s">
        <v>11</v>
      </c>
    </row>
    <row r="41" spans="1:7" ht="58.9" customHeight="1" x14ac:dyDescent="0.35">
      <c r="A41" s="19" t="s">
        <v>78</v>
      </c>
      <c r="B41" s="7" t="s">
        <v>79</v>
      </c>
      <c r="C41" s="8">
        <v>10</v>
      </c>
      <c r="D41" s="4" t="s">
        <v>26</v>
      </c>
      <c r="E41" s="24">
        <v>0</v>
      </c>
      <c r="F41" s="59">
        <f t="shared" si="1"/>
        <v>0</v>
      </c>
      <c r="G41" s="62" t="s">
        <v>11</v>
      </c>
    </row>
    <row r="42" spans="1:7" ht="58.9" customHeight="1" x14ac:dyDescent="0.35">
      <c r="A42" s="19" t="s">
        <v>80</v>
      </c>
      <c r="B42" s="7" t="s">
        <v>81</v>
      </c>
      <c r="C42" s="8">
        <v>32</v>
      </c>
      <c r="D42" s="4" t="s">
        <v>26</v>
      </c>
      <c r="E42" s="24">
        <v>0</v>
      </c>
      <c r="F42" s="59">
        <f t="shared" si="1"/>
        <v>0</v>
      </c>
      <c r="G42" s="62" t="s">
        <v>11</v>
      </c>
    </row>
    <row r="43" spans="1:7" ht="42" x14ac:dyDescent="0.35">
      <c r="A43" s="19" t="s">
        <v>82</v>
      </c>
      <c r="B43" s="7" t="s">
        <v>83</v>
      </c>
      <c r="C43" s="8">
        <v>25</v>
      </c>
      <c r="D43" s="4" t="s">
        <v>26</v>
      </c>
      <c r="E43" s="24">
        <v>0</v>
      </c>
      <c r="F43" s="59">
        <f t="shared" si="1"/>
        <v>0</v>
      </c>
      <c r="G43" s="62" t="s">
        <v>11</v>
      </c>
    </row>
    <row r="44" spans="1:7" ht="49.5" customHeight="1" x14ac:dyDescent="0.35">
      <c r="A44" s="19" t="s">
        <v>84</v>
      </c>
      <c r="B44" s="25" t="s">
        <v>85</v>
      </c>
      <c r="C44" s="8">
        <v>23</v>
      </c>
      <c r="D44" s="4" t="s">
        <v>26</v>
      </c>
      <c r="E44" s="24">
        <v>0</v>
      </c>
      <c r="F44" s="59">
        <f t="shared" si="1"/>
        <v>0</v>
      </c>
      <c r="G44" s="62" t="s">
        <v>11</v>
      </c>
    </row>
    <row r="45" spans="1:7" ht="49.5" customHeight="1" thickBot="1" x14ac:dyDescent="0.4">
      <c r="A45" s="20" t="s">
        <v>86</v>
      </c>
      <c r="B45" s="36" t="s">
        <v>87</v>
      </c>
      <c r="C45" s="37">
        <v>1</v>
      </c>
      <c r="D45" s="22" t="s">
        <v>88</v>
      </c>
      <c r="E45" s="35">
        <v>0</v>
      </c>
      <c r="F45" s="63">
        <f>C45*E45</f>
        <v>0</v>
      </c>
      <c r="G45" s="64" t="s">
        <v>11</v>
      </c>
    </row>
    <row r="46" spans="1:7" ht="15" thickBot="1" x14ac:dyDescent="0.4">
      <c r="A46" s="52">
        <v>4</v>
      </c>
      <c r="B46" s="53" t="s">
        <v>89</v>
      </c>
      <c r="C46" s="54"/>
      <c r="D46" s="55"/>
      <c r="E46" s="56"/>
      <c r="F46" s="57">
        <f>SUM(F47)</f>
        <v>0</v>
      </c>
      <c r="G46" s="58"/>
    </row>
    <row r="47" spans="1:7" ht="26.25" customHeight="1" thickBot="1" x14ac:dyDescent="0.4">
      <c r="A47" s="39" t="s">
        <v>90</v>
      </c>
      <c r="B47" s="40" t="s">
        <v>91</v>
      </c>
      <c r="C47" s="41">
        <v>1</v>
      </c>
      <c r="D47" s="42" t="s">
        <v>14</v>
      </c>
      <c r="E47" s="43">
        <v>0</v>
      </c>
      <c r="F47" s="44">
        <f>C47*E47</f>
        <v>0</v>
      </c>
      <c r="G47" s="47" t="s">
        <v>11</v>
      </c>
    </row>
    <row r="48" spans="1:7" ht="15" thickBot="1" x14ac:dyDescent="0.4">
      <c r="A48" s="114" t="s">
        <v>92</v>
      </c>
      <c r="B48" s="115"/>
      <c r="C48" s="115"/>
      <c r="D48" s="115"/>
      <c r="E48" s="116"/>
      <c r="F48" s="38">
        <f>F7+F11+F17+F46</f>
        <v>0</v>
      </c>
    </row>
    <row r="49" spans="1:6" x14ac:dyDescent="0.35">
      <c r="A49" s="5"/>
      <c r="B49" s="11"/>
      <c r="C49" s="12"/>
      <c r="D49" s="12"/>
      <c r="E49" s="13"/>
      <c r="F49" s="10"/>
    </row>
    <row r="50" spans="1:6" x14ac:dyDescent="0.35">
      <c r="A50" s="5"/>
      <c r="B50" s="11"/>
      <c r="C50" s="12"/>
      <c r="D50" s="12"/>
      <c r="E50" s="13"/>
      <c r="F50" s="10"/>
    </row>
    <row r="51" spans="1:6" ht="49.15" customHeight="1" thickBot="1" x14ac:dyDescent="0.4">
      <c r="A51" s="109" t="s">
        <v>93</v>
      </c>
      <c r="B51" s="110"/>
      <c r="C51" s="111"/>
      <c r="D51" s="12"/>
      <c r="E51" s="13"/>
      <c r="F51" s="10"/>
    </row>
    <row r="52" spans="1:6" ht="52.5" customHeight="1" thickBot="1" x14ac:dyDescent="0.4">
      <c r="A52" s="92" t="s">
        <v>1</v>
      </c>
      <c r="B52" s="93" t="s">
        <v>2</v>
      </c>
      <c r="C52" s="93" t="s">
        <v>3</v>
      </c>
      <c r="D52" s="23"/>
      <c r="E52" s="17"/>
      <c r="F52" s="17"/>
    </row>
    <row r="53" spans="1:6" ht="35.25" customHeight="1" x14ac:dyDescent="0.35">
      <c r="A53" s="18" t="s">
        <v>94</v>
      </c>
      <c r="B53" s="16" t="s">
        <v>95</v>
      </c>
      <c r="C53" s="6" t="s">
        <v>26</v>
      </c>
      <c r="D53" s="26"/>
      <c r="E53" s="10"/>
      <c r="F53" s="10"/>
    </row>
    <row r="54" spans="1:6" ht="28" x14ac:dyDescent="0.35">
      <c r="A54" s="19" t="s">
        <v>96</v>
      </c>
      <c r="B54" s="7" t="s">
        <v>97</v>
      </c>
      <c r="C54" s="4" t="s">
        <v>26</v>
      </c>
      <c r="D54" s="26"/>
      <c r="E54" s="10"/>
      <c r="F54" s="10"/>
    </row>
    <row r="55" spans="1:6" ht="42" x14ac:dyDescent="0.35">
      <c r="A55" s="19" t="s">
        <v>96</v>
      </c>
      <c r="B55" s="7" t="s">
        <v>98</v>
      </c>
      <c r="C55" s="4" t="s">
        <v>26</v>
      </c>
      <c r="D55" s="26"/>
      <c r="E55" s="10"/>
      <c r="F55" s="10"/>
    </row>
    <row r="56" spans="1:6" ht="36" customHeight="1" x14ac:dyDescent="0.35">
      <c r="A56" s="19" t="s">
        <v>99</v>
      </c>
      <c r="B56" s="7" t="s">
        <v>98</v>
      </c>
      <c r="C56" s="4" t="s">
        <v>25</v>
      </c>
      <c r="D56" s="26"/>
      <c r="E56" s="10"/>
      <c r="F56" s="10"/>
    </row>
    <row r="57" spans="1:6" ht="35.25" customHeight="1" x14ac:dyDescent="0.35">
      <c r="A57" s="19" t="s">
        <v>100</v>
      </c>
      <c r="B57" s="7" t="s">
        <v>101</v>
      </c>
      <c r="C57" s="4" t="s">
        <v>25</v>
      </c>
      <c r="D57" s="26"/>
      <c r="E57" s="10"/>
      <c r="F57" s="10"/>
    </row>
    <row r="58" spans="1:6" ht="42" x14ac:dyDescent="0.35">
      <c r="A58" s="19" t="s">
        <v>102</v>
      </c>
      <c r="B58" s="7" t="s">
        <v>103</v>
      </c>
      <c r="C58" s="4" t="s">
        <v>25</v>
      </c>
      <c r="D58" s="26"/>
      <c r="E58" s="10"/>
      <c r="F58" s="10"/>
    </row>
    <row r="59" spans="1:6" ht="42" x14ac:dyDescent="0.35">
      <c r="A59" s="19" t="s">
        <v>104</v>
      </c>
      <c r="B59" s="7" t="s">
        <v>105</v>
      </c>
      <c r="C59" s="4" t="s">
        <v>25</v>
      </c>
      <c r="D59" s="26"/>
      <c r="E59" s="10"/>
      <c r="F59" s="10"/>
    </row>
    <row r="60" spans="1:6" ht="42" x14ac:dyDescent="0.35">
      <c r="A60" s="82" t="s">
        <v>106</v>
      </c>
      <c r="B60" s="81" t="s">
        <v>107</v>
      </c>
      <c r="C60" s="87" t="s">
        <v>117</v>
      </c>
      <c r="D60" s="26"/>
      <c r="E60" s="10"/>
      <c r="F60" s="10"/>
    </row>
    <row r="61" spans="1:6" ht="38.25" customHeight="1" x14ac:dyDescent="0.35">
      <c r="A61" s="83" t="s">
        <v>108</v>
      </c>
      <c r="B61" s="80" t="s">
        <v>109</v>
      </c>
      <c r="C61" s="87" t="s">
        <v>117</v>
      </c>
      <c r="D61" s="26"/>
      <c r="E61" s="10"/>
      <c r="F61" s="10"/>
    </row>
    <row r="62" spans="1:6" ht="42" x14ac:dyDescent="0.35">
      <c r="A62" s="83" t="s">
        <v>110</v>
      </c>
      <c r="B62" s="80" t="s">
        <v>111</v>
      </c>
      <c r="C62" s="87" t="s">
        <v>117</v>
      </c>
      <c r="D62" s="26"/>
      <c r="E62" s="10"/>
      <c r="F62" s="10"/>
    </row>
    <row r="63" spans="1:6" ht="39" customHeight="1" x14ac:dyDescent="0.35">
      <c r="A63" s="84" t="s">
        <v>112</v>
      </c>
      <c r="B63" s="80" t="s">
        <v>113</v>
      </c>
      <c r="C63" s="87" t="s">
        <v>117</v>
      </c>
      <c r="D63" s="26"/>
      <c r="E63" s="10"/>
      <c r="F63" s="10"/>
    </row>
    <row r="64" spans="1:6" ht="42" x14ac:dyDescent="0.35">
      <c r="A64" s="19" t="s">
        <v>114</v>
      </c>
      <c r="B64" s="80" t="s">
        <v>115</v>
      </c>
      <c r="C64" s="87" t="s">
        <v>117</v>
      </c>
      <c r="D64" s="26"/>
      <c r="E64" s="10"/>
      <c r="F64" s="10"/>
    </row>
    <row r="65" spans="1:6" x14ac:dyDescent="0.35">
      <c r="A65" s="85" t="s">
        <v>116</v>
      </c>
      <c r="B65" s="86" t="s">
        <v>35</v>
      </c>
      <c r="C65" s="87" t="s">
        <v>117</v>
      </c>
      <c r="D65" s="26"/>
      <c r="E65" s="10"/>
      <c r="F65" s="10"/>
    </row>
    <row r="66" spans="1:6" ht="33.75" customHeight="1" x14ac:dyDescent="0.35">
      <c r="A66" s="85" t="s">
        <v>118</v>
      </c>
      <c r="B66" s="91" t="s">
        <v>119</v>
      </c>
      <c r="C66" s="89" t="s">
        <v>117</v>
      </c>
      <c r="D66" s="26"/>
      <c r="E66" s="10"/>
      <c r="F66" s="10"/>
    </row>
    <row r="67" spans="1:6" ht="29" thickBot="1" x14ac:dyDescent="0.4">
      <c r="A67" s="20" t="s">
        <v>120</v>
      </c>
      <c r="B67" s="90" t="s">
        <v>121</v>
      </c>
      <c r="C67" s="88" t="s">
        <v>117</v>
      </c>
      <c r="D67" s="26"/>
      <c r="E67" s="10"/>
      <c r="F67" s="10"/>
    </row>
    <row r="68" spans="1:6" ht="127.9" customHeight="1" x14ac:dyDescent="0.35">
      <c r="A68" s="5"/>
      <c r="B68" s="117" t="s">
        <v>122</v>
      </c>
      <c r="C68" s="117"/>
      <c r="D68" s="12"/>
      <c r="E68" s="13"/>
      <c r="F68" s="10"/>
    </row>
    <row r="69" spans="1:6" x14ac:dyDescent="0.35">
      <c r="F69" s="2"/>
    </row>
    <row r="70" spans="1:6" x14ac:dyDescent="0.35">
      <c r="F70" s="2"/>
    </row>
    <row r="71" spans="1:6" x14ac:dyDescent="0.35">
      <c r="F71" s="2"/>
    </row>
    <row r="72" spans="1:6" x14ac:dyDescent="0.35">
      <c r="F72" s="2"/>
    </row>
    <row r="73" spans="1:6" x14ac:dyDescent="0.35">
      <c r="F73" s="2"/>
    </row>
    <row r="74" spans="1:6" x14ac:dyDescent="0.35">
      <c r="F74" s="2"/>
    </row>
    <row r="75" spans="1:6" x14ac:dyDescent="0.35">
      <c r="F75" s="2"/>
    </row>
    <row r="76" spans="1:6" x14ac:dyDescent="0.35">
      <c r="F76" s="2"/>
    </row>
    <row r="77" spans="1:6" x14ac:dyDescent="0.35">
      <c r="F77" s="2"/>
    </row>
    <row r="78" spans="1:6" x14ac:dyDescent="0.35">
      <c r="F78" s="2"/>
    </row>
  </sheetData>
  <sheetProtection formatColumns="0" selectLockedCells="1"/>
  <mergeCells count="2">
    <mergeCell ref="A48:E48"/>
    <mergeCell ref="B68:C68"/>
  </mergeCells>
  <pageMargins left="0.25" right="0.25" top="0.75" bottom="0.75" header="0.3" footer="0.3"/>
  <pageSetup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113c7f0fecda355b10560e26bb165632">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73bb794122a2886c2d2f560700e8e88"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F7D37C9-1C7C-4E41-98C9-138A1B2C39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625F9D-8C0F-40D2-ABB1-7BCA7B9C0461}">
  <ds:schemaRefs>
    <ds:schemaRef ds:uri="http://schemas.microsoft.com/sharepoint/v3/contenttype/forms"/>
  </ds:schemaRefs>
</ds:datastoreItem>
</file>

<file path=customXml/itemProps3.xml><?xml version="1.0" encoding="utf-8"?>
<ds:datastoreItem xmlns:ds="http://schemas.openxmlformats.org/officeDocument/2006/customXml" ds:itemID="{14CB2D50-5505-44C2-A77A-6F40C1D5C36A}">
  <ds:schemaRefs>
    <ds:schemaRef ds:uri="http://schemas.microsoft.com/office/infopath/2007/PartnerControls"/>
    <ds:schemaRef ds:uri="http://www.w3.org/XML/1998/namespace"/>
    <ds:schemaRef ds:uri="http://purl.org/dc/terms/"/>
    <ds:schemaRef ds:uri="http://purl.org/dc/elements/1.1/"/>
    <ds:schemaRef ds:uri="21723750-963b-404e-9ae7-6855eaff11fa"/>
    <ds:schemaRef ds:uri="http://schemas.openxmlformats.org/package/2006/metadata/core-properties"/>
    <ds:schemaRef ds:uri="http://schemas.microsoft.com/office/2006/documentManagement/types"/>
    <ds:schemaRef ds:uri="74ba1af4-2161-4c64-acc8-670f6b2143f7"/>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Kainodara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Ingrida Riabovienė</cp:lastModifiedBy>
  <cp:revision/>
  <dcterms:created xsi:type="dcterms:W3CDTF">2022-08-18T07:37:01Z</dcterms:created>
  <dcterms:modified xsi:type="dcterms:W3CDTF">2025-07-04T12:28:58Z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